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-045 Občina Pivka JN prevozi\"/>
    </mc:Choice>
  </mc:AlternateContent>
  <bookViews>
    <workbookView xWindow="240" yWindow="390" windowWidth="15480" windowHeight="11640"/>
  </bookViews>
  <sheets>
    <sheet name="1. sklop" sheetId="3" r:id="rId1"/>
    <sheet name="2. sklop" sheetId="4" r:id="rId2"/>
    <sheet name="3. sklop" sheetId="5" r:id="rId3"/>
    <sheet name="4. sklop" sheetId="6" r:id="rId4"/>
  </sheets>
  <definedNames>
    <definedName name="_xlnm.Print_Area" localSheetId="0">'1. sklop'!$A$1:$I$27</definedName>
    <definedName name="_xlnm.Print_Area" localSheetId="1">'2. sklop'!$A$1:$I$29</definedName>
    <definedName name="_xlnm.Print_Area" localSheetId="2">'3. sklop'!$A$1:$I$27</definedName>
    <definedName name="_xlnm.Print_Area" localSheetId="3">'4. sklop'!$A$1:$I$26</definedName>
  </definedNames>
  <calcPr calcId="162913"/>
</workbook>
</file>

<file path=xl/calcChain.xml><?xml version="1.0" encoding="utf-8"?>
<calcChain xmlns="http://schemas.openxmlformats.org/spreadsheetml/2006/main">
  <c r="E16" i="6" l="1"/>
  <c r="E17" i="5"/>
  <c r="E19" i="4"/>
  <c r="E17" i="3"/>
  <c r="G15" i="6"/>
  <c r="H15" i="6" s="1"/>
  <c r="I15" i="6" s="1"/>
  <c r="I16" i="6" s="1"/>
  <c r="G16" i="5"/>
  <c r="H16" i="5" s="1"/>
  <c r="I16" i="5" s="1"/>
  <c r="H15" i="5"/>
  <c r="I15" i="5" s="1"/>
  <c r="I17" i="5" s="1"/>
  <c r="G15" i="5"/>
  <c r="G17" i="4"/>
  <c r="H17" i="4" s="1"/>
  <c r="I17" i="4" s="1"/>
  <c r="I16" i="4"/>
  <c r="H16" i="4"/>
  <c r="G16" i="4"/>
  <c r="G18" i="4"/>
  <c r="H18" i="4" s="1"/>
  <c r="I18" i="4" s="1"/>
  <c r="G15" i="4"/>
  <c r="H15" i="4" s="1"/>
  <c r="I15" i="4" s="1"/>
  <c r="I19" i="4" l="1"/>
  <c r="G16" i="3"/>
  <c r="H16" i="3" s="1"/>
  <c r="I16" i="3" s="1"/>
  <c r="G15" i="3"/>
  <c r="H15" i="3" s="1"/>
  <c r="I15" i="3" l="1"/>
  <c r="I17" i="3" s="1"/>
</calcChain>
</file>

<file path=xl/sharedStrings.xml><?xml version="1.0" encoding="utf-8"?>
<sst xmlns="http://schemas.openxmlformats.org/spreadsheetml/2006/main" count="175" uniqueCount="52">
  <si>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</si>
  <si>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</si>
  <si>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</si>
  <si>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</si>
  <si>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</si>
  <si>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</si>
  <si>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</si>
  <si>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</si>
  <si>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</si>
  <si>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</si>
  <si>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</si>
  <si>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</si>
  <si>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</si>
  <si>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</si>
  <si>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</si>
  <si>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</si>
  <si>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</si>
  <si>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</si>
  <si>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</si>
  <si>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</si>
  <si>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</si>
  <si>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</si>
  <si>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</si>
  <si>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</si>
  <si>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</si>
  <si>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4.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</si>
  <si>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</si>
  <si>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</si>
  <si>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</si>
  <si>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</si>
  <si>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</si>
  <si>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r>
      <t xml:space="preserve">naziv:   </t>
    </r>
    <r>
      <rPr>
        <b/>
        <sz val="8"/>
        <color indexed="8"/>
        <rFont val="Tahoma"/>
        <family val="2"/>
      </rPr>
      <t>OBČINA PIVKA</t>
    </r>
  </si>
  <si>
    <t>Kolodvorska cesta 5, 6257 Pivka</t>
  </si>
  <si>
    <t>SI57255440</t>
  </si>
  <si>
    <t>transakcijski račun: SI56 0110 0600 0050 560</t>
  </si>
  <si>
    <t xml:space="preserve">PREVOZI ŠOLSKIH OTROK - 1. sklop: ZAGORJE - PIVKA </t>
  </si>
  <si>
    <t>Zagorje– Drskovče – Parje – Radohova vas – Pivka (postajališče)</t>
  </si>
  <si>
    <t>relacija</t>
  </si>
  <si>
    <t>Pivka (postajališče) – Radohova vas – Parje – Drskovče – Zagorje pri Knežaku</t>
  </si>
  <si>
    <t>DODATNI KALKULATIVNI ELEMENT</t>
  </si>
  <si>
    <t>cena na kilometer</t>
  </si>
  <si>
    <t>EUR brez DDV</t>
  </si>
  <si>
    <t xml:space="preserve">PREVOZI ŠOLSKIH OTROK - 2. sklop: JURIŠČE - PIVKA in SELCE - PIVKA  </t>
  </si>
  <si>
    <t>Jurišče – Palčje – Klenik – Trnje – Pivka (postajališče)</t>
  </si>
  <si>
    <t xml:space="preserve">Pivka (postajališče) – Trnje – Klenik – Palčje – Jurišče </t>
  </si>
  <si>
    <t>Selce – Pivka (postajališče)</t>
  </si>
  <si>
    <t xml:space="preserve">Pivka (postajališče) – Selce </t>
  </si>
  <si>
    <t xml:space="preserve">PREVOZI ŠOLSKIH OTROK - 3. sklop: MALA PRISTAVA - PIVKA   </t>
  </si>
  <si>
    <t>Mala Pristava – Nadanje selo – Šmihel Narin – Velika Pristava – Šmihel – Kal– Hrastje – Pivka (postajališče)</t>
  </si>
  <si>
    <t xml:space="preserve">Pivka (postajališče) – Hrastje – Kal – Šmihel – Velika Pristavka – Šmihel – Narin – Nadanje selo – Mala Pristava </t>
  </si>
  <si>
    <t>PREVOZI ŠOLSKIH OTROK - 4. sklop: DOLNJA KOŠANA - RIBNICA</t>
  </si>
  <si>
    <t>Dolnja Košana (šola) – Stara Sušica – Stara Sušica vas – Nova Sušica – Mrzlek Ribnica - Buje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</si>
</sst>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2" fontId="2" fillId="0" borderId="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4" fontId="2" fillId="0" borderId="12" xfId="23" applyNumberFormat="1" applyFont="1" applyFill="1" applyBorder="1" applyAlignment="1" applyProtection="1">
      <alignment horizontal="right"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vertical="center" wrapText="1"/>
    </xf>
    <xf numFmtId="0" fontId="3" fillId="0" borderId="16" xfId="0" applyFont="1" applyFill="1" applyBorder="1" applyAlignment="1" applyProtection="1">
      <alignment vertical="center" wrapText="1"/>
    </xf>
    <xf numFmtId="4" fontId="3" fillId="0" borderId="17" xfId="23" applyNumberFormat="1" applyFont="1" applyFill="1" applyBorder="1" applyAlignment="1" applyProtection="1">
      <alignment horizontal="center" vertical="center" wrapText="1"/>
    </xf>
    <xf numFmtId="10" fontId="2" fillId="0" borderId="7" xfId="21" applyNumberFormat="1" applyFont="1" applyFill="1" applyBorder="1" applyAlignment="1" applyProtection="1">
      <alignment vertical="center" wrapText="1"/>
    </xf>
    <xf numFmtId="10" fontId="2" fillId="0" borderId="18" xfId="21" applyNumberFormat="1" applyFont="1" applyFill="1" applyBorder="1" applyAlignment="1" applyProtection="1">
      <alignment vertical="center" wrapText="1"/>
    </xf>
    <xf numFmtId="2" fontId="2" fillId="0" borderId="18" xfId="0" applyNumberFormat="1" applyFont="1" applyFill="1" applyBorder="1" applyAlignment="1" applyProtection="1">
      <alignment vertical="center" wrapText="1"/>
    </xf>
    <xf numFmtId="4" fontId="2" fillId="0" borderId="19" xfId="23" applyNumberFormat="1" applyFont="1" applyFill="1" applyBorder="1" applyAlignment="1" applyProtection="1">
      <alignment horizontal="right" vertical="center" wrapText="1"/>
    </xf>
    <xf numFmtId="2" fontId="5" fillId="3" borderId="17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20" xfId="0" applyNumberFormat="1" applyFont="1" applyFill="1" applyBorder="1" applyAlignment="1" applyProtection="1">
      <alignment vertical="center" wrapText="1"/>
      <protection locked="0"/>
    </xf>
    <xf numFmtId="2" fontId="2" fillId="0" borderId="21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Border="1" applyAlignment="1" applyProtection="1">
      <alignment horizontal="left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16" fontId="2" fillId="0" borderId="22" xfId="0" applyNumberFormat="1" applyFont="1" applyFill="1" applyBorder="1" applyAlignment="1" applyProtection="1">
      <alignment horizontal="center" vertical="center" wrapText="1"/>
    </xf>
    <xf numFmtId="16" fontId="2" fillId="0" borderId="23" xfId="0" applyNumberFormat="1" applyFont="1" applyFill="1" applyBorder="1" applyAlignment="1" applyProtection="1">
      <alignment horizontal="center" vertical="center" wrapText="1"/>
    </xf>
    <xf numFmtId="0" fontId="4" fillId="0" borderId="18" xfId="0" applyNumberFormat="1" applyFont="1" applyBorder="1" applyAlignment="1" applyProtection="1">
      <alignment horizontal="left" vertical="center" wrapText="1"/>
    </xf>
    <xf numFmtId="3" fontId="2" fillId="0" borderId="18" xfId="0" applyNumberFormat="1" applyFont="1" applyFill="1" applyBorder="1" applyAlignment="1" applyProtection="1">
      <alignment horizontal="center" vertical="center" wrapText="1"/>
    </xf>
    <xf numFmtId="4" fontId="2" fillId="0" borderId="19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4" xfId="0" applyNumberFormat="1" applyFont="1" applyFill="1" applyBorder="1" applyAlignment="1" applyProtection="1">
      <alignment horizontal="center" vertical="center" wrapText="1"/>
    </xf>
    <xf numFmtId="4" fontId="2" fillId="0" borderId="3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22" xfId="0" applyNumberFormat="1" applyFont="1" applyFill="1" applyBorder="1" applyAlignment="1" applyProtection="1">
      <alignment vertical="center" wrapText="1"/>
      <protection locked="0"/>
    </xf>
    <xf numFmtId="2" fontId="2" fillId="0" borderId="23" xfId="0" applyNumberFormat="1" applyFont="1" applyFill="1" applyBorder="1" applyAlignment="1" applyProtection="1">
      <alignment vertical="center" wrapText="1"/>
      <protection locked="0"/>
    </xf>
    <xf numFmtId="0" fontId="4" fillId="0" borderId="32" xfId="0" applyNumberFormat="1" applyFont="1" applyBorder="1" applyAlignment="1" applyProtection="1">
      <alignment horizontal="left" vertical="center" wrapText="1"/>
    </xf>
    <xf numFmtId="3" fontId="2" fillId="0" borderId="32" xfId="0" applyNumberFormat="1" applyFont="1" applyFill="1" applyBorder="1" applyAlignment="1" applyProtection="1">
      <alignment horizontal="center" vertical="center" wrapText="1"/>
    </xf>
    <xf numFmtId="4" fontId="2" fillId="0" borderId="28" xfId="0" applyNumberFormat="1" applyFont="1" applyFill="1" applyBorder="1" applyAlignment="1" applyProtection="1">
      <alignment horizontal="center" vertical="center" wrapText="1"/>
    </xf>
    <xf numFmtId="2" fontId="2" fillId="0" borderId="13" xfId="0" applyNumberFormat="1" applyFont="1" applyFill="1" applyBorder="1" applyAlignment="1" applyProtection="1">
      <alignment vertical="center" wrapText="1"/>
      <protection locked="0"/>
    </xf>
    <xf numFmtId="10" fontId="2" fillId="0" borderId="32" xfId="21" applyNumberFormat="1" applyFont="1" applyFill="1" applyBorder="1" applyAlignment="1" applyProtection="1">
      <alignment vertical="center" wrapText="1"/>
    </xf>
    <xf numFmtId="2" fontId="2" fillId="0" borderId="32" xfId="0" applyNumberFormat="1" applyFont="1" applyFill="1" applyBorder="1" applyAlignment="1" applyProtection="1">
      <alignment vertical="center" wrapText="1"/>
    </xf>
    <xf numFmtId="4" fontId="2" fillId="0" borderId="33" xfId="23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" fontId="3" fillId="0" borderId="25" xfId="0" applyNumberFormat="1" applyFont="1" applyFill="1" applyBorder="1" applyAlignment="1" applyProtection="1">
      <alignment horizontal="center" vertical="center" wrapText="1"/>
    </xf>
    <xf numFmtId="4" fontId="3" fillId="0" borderId="26" xfId="0" applyNumberFormat="1" applyFont="1" applyFill="1" applyBorder="1" applyAlignment="1" applyProtection="1">
      <alignment horizontal="center" vertical="center" wrapText="1"/>
    </xf>
    <xf numFmtId="4" fontId="3" fillId="0" borderId="27" xfId="0" applyNumberFormat="1" applyFont="1" applyFill="1" applyBorder="1" applyAlignment="1" applyProtection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center" vertical="center" wrapText="1"/>
    </xf>
    <xf numFmtId="4" fontId="3" fillId="0" borderId="32" xfId="0" applyNumberFormat="1" applyFont="1" applyFill="1" applyBorder="1" applyAlignment="1" applyProtection="1">
      <alignment horizontal="center" vertical="center" wrapText="1"/>
    </xf>
    <xf numFmtId="4" fontId="3" fillId="0" borderId="3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9" xfId="0" applyFont="1" applyFill="1" applyBorder="1" applyAlignment="1" applyProtection="1">
      <alignment horizontal="right" vertical="center" wrapText="1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</xf>
    <xf numFmtId="0" fontId="4" fillId="3" borderId="32" xfId="0" applyNumberFormat="1" applyFont="1" applyFill="1" applyBorder="1" applyAlignment="1" applyProtection="1">
      <alignment horizontal="center" vertical="center" wrapText="1"/>
    </xf>
    <xf numFmtId="0" fontId="4" fillId="3" borderId="28" xfId="0" applyNumberFormat="1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01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01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01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6" name="Object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id="{00000000-0008-0000-0100-000004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7" name="Object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id="{00000000-0008-0000-0100-000005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8" name="Object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id="{00000000-0008-0000-0100-000006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799" name="Object 7" hidden="1">
              <a:extLst>
                <a:ext uri="{63B3BB69-23CF-44E3-9099-C40C66FF867C}">
                  <a14:compatExt spid="_x0000_s33799"/>
                </a:ext>
                <a:ext uri="{FF2B5EF4-FFF2-40B4-BE49-F238E27FC236}">
                  <a16:creationId xmlns:a16="http://schemas.microsoft.com/office/drawing/2014/main" id="{00000000-0008-0000-0100-000007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800" name="Object 8" hidden="1">
              <a:extLst>
                <a:ext uri="{63B3BB69-23CF-44E3-9099-C40C66FF867C}">
                  <a14:compatExt spid="_x0000_s33800"/>
                </a:ext>
                <a:ext uri="{FF2B5EF4-FFF2-40B4-BE49-F238E27FC236}">
                  <a16:creationId xmlns:a16="http://schemas.microsoft.com/office/drawing/2014/main" id="{00000000-0008-0000-0100-000008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801" name="Object 9" hidden="1">
              <a:extLst>
                <a:ext uri="{63B3BB69-23CF-44E3-9099-C40C66FF867C}">
                  <a14:compatExt spid="_x0000_s33801"/>
                </a:ext>
                <a:ext uri="{FF2B5EF4-FFF2-40B4-BE49-F238E27FC236}">
                  <a16:creationId xmlns:a16="http://schemas.microsoft.com/office/drawing/2014/main" id="{00000000-0008-0000-0100-000009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3802" name="Object 10" hidden="1">
              <a:extLst>
                <a:ext uri="{63B3BB69-23CF-44E3-9099-C40C66FF867C}">
                  <a14:compatExt spid="_x0000_s33802"/>
                </a:ext>
                <a:ext uri="{FF2B5EF4-FFF2-40B4-BE49-F238E27FC236}">
                  <a16:creationId xmlns:a16="http://schemas.microsoft.com/office/drawing/2014/main" id="{00000000-0008-0000-0100-00000A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17" name="Object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18" name="Object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19" name="Object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0" name="Object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id="{00000000-0008-0000-02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1" name="Object 5" hidden="1">
              <a:extLst>
                <a:ext uri="{63B3BB69-23CF-44E3-9099-C40C66FF867C}">
                  <a14:compatExt spid="_x0000_s34821"/>
                </a:ext>
                <a:ext uri="{FF2B5EF4-FFF2-40B4-BE49-F238E27FC236}">
                  <a16:creationId xmlns:a16="http://schemas.microsoft.com/office/drawing/2014/main" id="{00000000-0008-0000-0200-00000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2" name="Object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2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3" name="Object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2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4" name="Object 8" hidden="1">
              <a:extLst>
                <a:ext uri="{63B3BB69-23CF-44E3-9099-C40C66FF867C}">
                  <a14:compatExt spid="_x0000_s34824"/>
                </a:ext>
                <a:ext uri="{FF2B5EF4-FFF2-40B4-BE49-F238E27FC236}">
                  <a16:creationId xmlns:a16="http://schemas.microsoft.com/office/drawing/2014/main" id="{00000000-0008-0000-0200-00000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5" name="Object 9" hidden="1">
              <a:extLst>
                <a:ext uri="{63B3BB69-23CF-44E3-9099-C40C66FF867C}">
                  <a14:compatExt spid="_x0000_s34825"/>
                </a:ext>
                <a:ext uri="{FF2B5EF4-FFF2-40B4-BE49-F238E27FC236}">
                  <a16:creationId xmlns:a16="http://schemas.microsoft.com/office/drawing/2014/main" id="{00000000-0008-0000-0200-00000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4826" name="Object 10" hidden="1">
              <a:extLst>
                <a:ext uri="{63B3BB69-23CF-44E3-9099-C40C66FF867C}">
                  <a14:compatExt spid="_x0000_s34826"/>
                </a:ext>
                <a:ext uri="{FF2B5EF4-FFF2-40B4-BE49-F238E27FC236}">
                  <a16:creationId xmlns:a16="http://schemas.microsoft.com/office/drawing/2014/main" id="{00000000-0008-0000-0200-00000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3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03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3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00000000-0008-0000-0300-000004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5" name="Object 5" hidden="1">
              <a:extLst>
                <a:ext uri="{63B3BB69-23CF-44E3-9099-C40C66FF867C}">
                  <a14:compatExt spid="_x0000_s35845"/>
                </a:ext>
                <a:ext uri="{FF2B5EF4-FFF2-40B4-BE49-F238E27FC236}">
                  <a16:creationId xmlns:a16="http://schemas.microsoft.com/office/drawing/2014/main" id="{00000000-0008-0000-0300-00000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6" name="Object 6" hidden="1">
              <a:extLst>
                <a:ext uri="{63B3BB69-23CF-44E3-9099-C40C66FF867C}">
                  <a14:compatExt spid="_x0000_s35846"/>
                </a:ext>
                <a:ext uri="{FF2B5EF4-FFF2-40B4-BE49-F238E27FC236}">
                  <a16:creationId xmlns:a16="http://schemas.microsoft.com/office/drawing/2014/main" id="{00000000-0008-0000-0300-000006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7" name="Object 7" hidden="1">
              <a:extLst>
                <a:ext uri="{63B3BB69-23CF-44E3-9099-C40C66FF867C}">
                  <a14:compatExt spid="_x0000_s35847"/>
                </a:ext>
                <a:ext uri="{FF2B5EF4-FFF2-40B4-BE49-F238E27FC236}">
                  <a16:creationId xmlns:a16="http://schemas.microsoft.com/office/drawing/2014/main" id="{00000000-0008-0000-0300-000007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3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49" name="Object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3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76200</xdr:colOff>
          <xdr:row>16</xdr:row>
          <xdr:rowOff>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  <a:ext uri="{FF2B5EF4-FFF2-40B4-BE49-F238E27FC236}">
                  <a16:creationId xmlns:a16="http://schemas.microsoft.com/office/drawing/2014/main" id="{00000000-0008-0000-0300-00000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tabSelected="1"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20"/>
    <col min="26" max="16384" width="9.140625" style="28"/>
  </cols>
  <sheetData>
    <row r="1" spans="1:25" s="22" customFormat="1" ht="18" customHeight="1" x14ac:dyDescent="0.15">
      <c r="A1" s="95" t="s">
        <v>6</v>
      </c>
      <c r="B1" s="95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6" t="s">
        <v>7</v>
      </c>
      <c r="B2" s="96"/>
      <c r="C2" s="96"/>
      <c r="D2" s="23" t="s">
        <v>8</v>
      </c>
      <c r="E2" s="96"/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97" t="s">
        <v>19</v>
      </c>
      <c r="B3" s="97"/>
      <c r="C3" s="97"/>
      <c r="D3" s="25" t="s">
        <v>28</v>
      </c>
      <c r="E3" s="97"/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98" t="s">
        <v>9</v>
      </c>
      <c r="B5" s="98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99" t="s">
        <v>31</v>
      </c>
      <c r="B6" s="99"/>
      <c r="C6" s="99"/>
      <c r="D6" s="29" t="s">
        <v>8</v>
      </c>
      <c r="E6" s="100" t="s">
        <v>32</v>
      </c>
      <c r="F6" s="100"/>
      <c r="G6" s="100"/>
      <c r="H6" s="100"/>
      <c r="I6" s="10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1" t="s">
        <v>34</v>
      </c>
      <c r="B7" s="101"/>
      <c r="C7" s="101"/>
      <c r="D7" s="30" t="s">
        <v>11</v>
      </c>
      <c r="E7" s="101" t="s">
        <v>33</v>
      </c>
      <c r="F7" s="101"/>
      <c r="G7" s="101"/>
      <c r="H7" s="101"/>
      <c r="I7" s="10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2" t="s">
        <v>10</v>
      </c>
      <c r="B9" s="102"/>
      <c r="C9" s="102"/>
      <c r="D9" s="102"/>
      <c r="E9" s="102"/>
      <c r="F9" s="102"/>
      <c r="G9" s="102"/>
      <c r="H9" s="102"/>
      <c r="I9" s="10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4" t="s">
        <v>35</v>
      </c>
      <c r="B11" s="94"/>
      <c r="C11" s="94"/>
      <c r="D11" s="94"/>
      <c r="E11" s="94"/>
      <c r="F11" s="94"/>
      <c r="G11" s="94"/>
      <c r="H11" s="94"/>
      <c r="I11" s="9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9" t="s">
        <v>18</v>
      </c>
      <c r="D13" s="10" t="s">
        <v>4</v>
      </c>
      <c r="E13" s="33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63" t="s">
        <v>0</v>
      </c>
      <c r="B15" s="38" t="s">
        <v>36</v>
      </c>
      <c r="C15" s="14">
        <v>760</v>
      </c>
      <c r="D15" s="68" t="s">
        <v>37</v>
      </c>
      <c r="E15" s="64"/>
      <c r="F15" s="44"/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36" customHeight="1" thickBot="1" x14ac:dyDescent="0.2">
      <c r="A16" s="70" t="s">
        <v>1</v>
      </c>
      <c r="B16" s="71" t="s">
        <v>38</v>
      </c>
      <c r="C16" s="72">
        <v>1216</v>
      </c>
      <c r="D16" s="73" t="s">
        <v>37</v>
      </c>
      <c r="E16" s="65"/>
      <c r="F16" s="59"/>
      <c r="G16" s="60">
        <f>F16*E16</f>
        <v>0</v>
      </c>
      <c r="H16" s="60">
        <f>E16+G16</f>
        <v>0</v>
      </c>
      <c r="I16" s="61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6" customFormat="1" ht="24" customHeight="1" thickBot="1" x14ac:dyDescent="0.2">
      <c r="A17" s="110" t="s">
        <v>24</v>
      </c>
      <c r="B17" s="111"/>
      <c r="C17" s="111"/>
      <c r="D17" s="111"/>
      <c r="E17" s="62">
        <f>SUM(E15:E16)</f>
        <v>0</v>
      </c>
      <c r="F17" s="55"/>
      <c r="G17" s="55"/>
      <c r="H17" s="56"/>
      <c r="I17" s="57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6" customFormat="1" ht="10.5" customHeight="1" x14ac:dyDescent="0.15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6" customFormat="1" ht="19.5" customHeight="1" x14ac:dyDescent="0.15">
      <c r="A19" s="112" t="s">
        <v>39</v>
      </c>
      <c r="B19" s="112"/>
      <c r="C19" s="49"/>
      <c r="D19" s="49"/>
      <c r="E19" s="49"/>
      <c r="F19" s="50"/>
      <c r="G19" s="50"/>
      <c r="H19" s="51"/>
      <c r="I19" s="5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10.5" customHeight="1" thickBot="1" x14ac:dyDescent="0.2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24.75" customHeight="1" thickBot="1" x14ac:dyDescent="0.2">
      <c r="A21" s="77" t="s">
        <v>27</v>
      </c>
      <c r="B21" s="113" t="s">
        <v>26</v>
      </c>
      <c r="C21" s="114"/>
      <c r="D21" s="115"/>
      <c r="E21" s="103" t="s">
        <v>41</v>
      </c>
      <c r="F21" s="104"/>
      <c r="G21" s="104"/>
      <c r="H21" s="104"/>
      <c r="I21" s="10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30.75" customHeight="1" thickBot="1" x14ac:dyDescent="0.2">
      <c r="A22" s="47" t="s">
        <v>0</v>
      </c>
      <c r="B22" s="116" t="s">
        <v>40</v>
      </c>
      <c r="C22" s="116"/>
      <c r="D22" s="117"/>
      <c r="E22" s="106"/>
      <c r="F22" s="107"/>
      <c r="G22" s="107"/>
      <c r="H22" s="107"/>
      <c r="I22" s="10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16.5" customHeight="1" x14ac:dyDescent="0.15">
      <c r="A23" s="52"/>
      <c r="B23" s="53"/>
      <c r="C23" s="53"/>
      <c r="D23" s="53"/>
      <c r="E23" s="54"/>
      <c r="F23" s="54"/>
      <c r="G23" s="54"/>
      <c r="H23" s="54"/>
      <c r="I23" s="5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1" customFormat="1" ht="18" customHeight="1" x14ac:dyDescent="0.15">
      <c r="A24" s="39" t="s">
        <v>30</v>
      </c>
      <c r="B24" s="20"/>
      <c r="C24" s="20"/>
      <c r="D24" s="20"/>
      <c r="E24" s="20"/>
      <c r="F24" s="20"/>
      <c r="G24" s="2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 s="4" customFormat="1" ht="18" customHeight="1" x14ac:dyDescent="0.15">
      <c r="A25" s="28"/>
      <c r="B25" s="28"/>
      <c r="C25" s="28"/>
      <c r="D25" s="28"/>
      <c r="E25" s="28"/>
      <c r="F25" s="28"/>
      <c r="G25" s="28"/>
      <c r="H25" s="41"/>
      <c r="I25" s="41"/>
    </row>
    <row r="26" spans="1:25" s="20" customFormat="1" ht="21.75" customHeight="1" x14ac:dyDescent="0.15">
      <c r="A26" s="109" t="s">
        <v>12</v>
      </c>
      <c r="B26" s="109"/>
      <c r="C26" s="41"/>
      <c r="D26" s="41"/>
      <c r="E26" s="41"/>
      <c r="F26" s="42" t="s">
        <v>29</v>
      </c>
      <c r="G26" s="42"/>
      <c r="H26" s="27"/>
      <c r="I26" s="27"/>
    </row>
    <row r="27" spans="1:25" s="20" customFormat="1" ht="21.75" customHeight="1" x14ac:dyDescent="0.15">
      <c r="A27" s="109" t="s">
        <v>13</v>
      </c>
      <c r="B27" s="109"/>
      <c r="C27" s="41"/>
      <c r="D27" s="41"/>
      <c r="E27" s="41"/>
      <c r="F27" s="43"/>
      <c r="G27" s="43"/>
      <c r="H27" s="43"/>
      <c r="I27" s="43"/>
    </row>
    <row r="28" spans="1:25" s="20" customFormat="1" x14ac:dyDescent="0.15">
      <c r="A28" s="7"/>
      <c r="B28" s="15"/>
      <c r="C28" s="15"/>
      <c r="D28" s="15"/>
      <c r="E28" s="15"/>
      <c r="F28" s="16"/>
      <c r="G28" s="16"/>
      <c r="H28" s="4"/>
      <c r="I28" s="4"/>
    </row>
    <row r="29" spans="1:25" s="20" customFormat="1" x14ac:dyDescent="0.15">
      <c r="A29" s="19"/>
    </row>
    <row r="30" spans="1:25" s="20" customFormat="1" x14ac:dyDescent="0.15">
      <c r="A30" s="19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9" s="20" customFormat="1" x14ac:dyDescent="0.15">
      <c r="A81" s="19"/>
    </row>
    <row r="82" spans="1:9" s="20" customFormat="1" x14ac:dyDescent="0.15">
      <c r="A82" s="19"/>
    </row>
    <row r="83" spans="1:9" s="20" customFormat="1" x14ac:dyDescent="0.15">
      <c r="A83" s="19"/>
    </row>
    <row r="84" spans="1:9" s="20" customFormat="1" x14ac:dyDescent="0.15">
      <c r="A84" s="19"/>
    </row>
    <row r="85" spans="1:9" s="20" customFormat="1" x14ac:dyDescent="0.15">
      <c r="A85" s="19"/>
    </row>
    <row r="86" spans="1:9" s="20" customFormat="1" x14ac:dyDescent="0.15">
      <c r="A86" s="19"/>
    </row>
    <row r="87" spans="1:9" s="20" customFormat="1" x14ac:dyDescent="0.15">
      <c r="A87" s="19"/>
    </row>
    <row r="88" spans="1:9" s="20" customFormat="1" x14ac:dyDescent="0.15">
      <c r="A88" s="19"/>
    </row>
    <row r="89" spans="1:9" s="20" customFormat="1" x14ac:dyDescent="0.15">
      <c r="A89" s="19"/>
    </row>
    <row r="90" spans="1:9" s="20" customFormat="1" x14ac:dyDescent="0.15">
      <c r="A90" s="19"/>
    </row>
    <row r="91" spans="1:9" s="20" customFormat="1" x14ac:dyDescent="0.15">
      <c r="A91" s="19"/>
    </row>
    <row r="92" spans="1:9" s="20" customFormat="1" x14ac:dyDescent="0.15">
      <c r="A92" s="19"/>
    </row>
    <row r="93" spans="1:9" x14ac:dyDescent="0.15">
      <c r="A93" s="19"/>
      <c r="B93" s="20"/>
      <c r="C93" s="20"/>
      <c r="D93" s="20"/>
      <c r="E93" s="20"/>
      <c r="F93" s="20"/>
      <c r="G93" s="20"/>
      <c r="H93" s="20"/>
      <c r="I93" s="20"/>
    </row>
    <row r="94" spans="1:9" x14ac:dyDescent="0.15">
      <c r="A94" s="19"/>
      <c r="B94" s="20"/>
      <c r="C94" s="20"/>
      <c r="D94" s="20"/>
      <c r="E94" s="20"/>
      <c r="F94" s="20"/>
      <c r="G94" s="20"/>
      <c r="H94" s="20"/>
      <c r="I94" s="20"/>
    </row>
    <row r="95" spans="1:9" x14ac:dyDescent="0.15">
      <c r="A95" s="19"/>
      <c r="B95" s="20"/>
      <c r="C95" s="20"/>
      <c r="D95" s="20"/>
      <c r="E95" s="20"/>
      <c r="F95" s="20"/>
      <c r="G95" s="20"/>
      <c r="H95" s="20"/>
      <c r="I95" s="20"/>
    </row>
  </sheetData>
  <mergeCells count="20">
    <mergeCell ref="E21:I21"/>
    <mergeCell ref="E22:I22"/>
    <mergeCell ref="A26:B26"/>
    <mergeCell ref="A27:B27"/>
    <mergeCell ref="A17:D17"/>
    <mergeCell ref="A19:B19"/>
    <mergeCell ref="B21:D21"/>
    <mergeCell ref="B22:D22"/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20"/>
    <col min="26" max="16384" width="9.140625" style="28"/>
  </cols>
  <sheetData>
    <row r="1" spans="1:25" s="22" customFormat="1" ht="18" customHeight="1" x14ac:dyDescent="0.15">
      <c r="A1" s="95" t="s">
        <v>6</v>
      </c>
      <c r="B1" s="95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6" t="s">
        <v>7</v>
      </c>
      <c r="B2" s="96"/>
      <c r="C2" s="96"/>
      <c r="D2" s="23" t="s">
        <v>8</v>
      </c>
      <c r="E2" s="96"/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97" t="s">
        <v>19</v>
      </c>
      <c r="B3" s="97"/>
      <c r="C3" s="97"/>
      <c r="D3" s="80" t="s">
        <v>28</v>
      </c>
      <c r="E3" s="97"/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98" t="s">
        <v>9</v>
      </c>
      <c r="B5" s="98"/>
      <c r="C5" s="2"/>
      <c r="D5" s="79"/>
      <c r="E5" s="79"/>
      <c r="F5" s="79"/>
      <c r="G5" s="7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99" t="s">
        <v>31</v>
      </c>
      <c r="B6" s="99"/>
      <c r="C6" s="99"/>
      <c r="D6" s="29" t="s">
        <v>8</v>
      </c>
      <c r="E6" s="100" t="s">
        <v>32</v>
      </c>
      <c r="F6" s="100"/>
      <c r="G6" s="100"/>
      <c r="H6" s="100"/>
      <c r="I6" s="10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1" t="s">
        <v>34</v>
      </c>
      <c r="B7" s="101"/>
      <c r="C7" s="101"/>
      <c r="D7" s="30" t="s">
        <v>11</v>
      </c>
      <c r="E7" s="101" t="s">
        <v>33</v>
      </c>
      <c r="F7" s="101"/>
      <c r="G7" s="101"/>
      <c r="H7" s="101"/>
      <c r="I7" s="10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2" t="s">
        <v>10</v>
      </c>
      <c r="B9" s="102"/>
      <c r="C9" s="102"/>
      <c r="D9" s="102"/>
      <c r="E9" s="102"/>
      <c r="F9" s="102"/>
      <c r="G9" s="102"/>
      <c r="H9" s="102"/>
      <c r="I9" s="10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4" t="s">
        <v>42</v>
      </c>
      <c r="B11" s="94"/>
      <c r="C11" s="94"/>
      <c r="D11" s="94"/>
      <c r="E11" s="94"/>
      <c r="F11" s="94"/>
      <c r="G11" s="94"/>
      <c r="H11" s="94"/>
      <c r="I11" s="9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75" t="s">
        <v>18</v>
      </c>
      <c r="D13" s="78" t="s">
        <v>4</v>
      </c>
      <c r="E13" s="74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63" t="s">
        <v>0</v>
      </c>
      <c r="B15" s="38" t="s">
        <v>43</v>
      </c>
      <c r="C15" s="14">
        <v>760</v>
      </c>
      <c r="D15" s="81" t="s">
        <v>37</v>
      </c>
      <c r="E15" s="84"/>
      <c r="F15" s="44"/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36" customHeight="1" x14ac:dyDescent="0.15">
      <c r="A16" s="69" t="s">
        <v>1</v>
      </c>
      <c r="B16" s="66" t="s">
        <v>44</v>
      </c>
      <c r="C16" s="67">
        <v>1216</v>
      </c>
      <c r="D16" s="82" t="s">
        <v>37</v>
      </c>
      <c r="E16" s="85"/>
      <c r="F16" s="58"/>
      <c r="G16" s="18">
        <f t="shared" ref="G16:G17" si="0">F16*E16</f>
        <v>0</v>
      </c>
      <c r="H16" s="18">
        <f t="shared" ref="H16:H17" si="1">E16+G16</f>
        <v>0</v>
      </c>
      <c r="I16" s="46">
        <f t="shared" ref="I16:I17" si="2"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36" customHeight="1" x14ac:dyDescent="0.15">
      <c r="A17" s="69" t="s">
        <v>2</v>
      </c>
      <c r="B17" s="66" t="s">
        <v>45</v>
      </c>
      <c r="C17" s="67">
        <v>760</v>
      </c>
      <c r="D17" s="82" t="s">
        <v>37</v>
      </c>
      <c r="E17" s="85"/>
      <c r="F17" s="58"/>
      <c r="G17" s="18">
        <f t="shared" si="0"/>
        <v>0</v>
      </c>
      <c r="H17" s="18">
        <f t="shared" si="1"/>
        <v>0</v>
      </c>
      <c r="I17" s="46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4" customFormat="1" ht="36" customHeight="1" thickBot="1" x14ac:dyDescent="0.2">
      <c r="A18" s="70" t="s">
        <v>25</v>
      </c>
      <c r="B18" s="71" t="s">
        <v>46</v>
      </c>
      <c r="C18" s="72">
        <v>1216</v>
      </c>
      <c r="D18" s="83" t="s">
        <v>37</v>
      </c>
      <c r="E18" s="86"/>
      <c r="F18" s="59"/>
      <c r="G18" s="60">
        <f>F18*E18</f>
        <v>0</v>
      </c>
      <c r="H18" s="60">
        <f>E18+G18</f>
        <v>0</v>
      </c>
      <c r="I18" s="61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6" customFormat="1" ht="24" customHeight="1" thickBot="1" x14ac:dyDescent="0.2">
      <c r="A19" s="110" t="s">
        <v>24</v>
      </c>
      <c r="B19" s="111"/>
      <c r="C19" s="111"/>
      <c r="D19" s="111"/>
      <c r="E19" s="62">
        <f>SUM(E15:E18)</f>
        <v>0</v>
      </c>
      <c r="F19" s="55"/>
      <c r="G19" s="55"/>
      <c r="H19" s="56"/>
      <c r="I19" s="57">
        <f>SUM(I15:I18)</f>
        <v>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10.5" customHeight="1" x14ac:dyDescent="0.15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19.5" customHeight="1" x14ac:dyDescent="0.15">
      <c r="A21" s="112" t="s">
        <v>39</v>
      </c>
      <c r="B21" s="112"/>
      <c r="C21" s="49"/>
      <c r="D21" s="49"/>
      <c r="E21" s="49"/>
      <c r="F21" s="50"/>
      <c r="G21" s="50"/>
      <c r="H21" s="51"/>
      <c r="I21" s="5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10.5" customHeight="1" thickBot="1" x14ac:dyDescent="0.2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24.75" customHeight="1" thickBot="1" x14ac:dyDescent="0.2">
      <c r="A23" s="77" t="s">
        <v>27</v>
      </c>
      <c r="B23" s="113" t="s">
        <v>26</v>
      </c>
      <c r="C23" s="114"/>
      <c r="D23" s="115"/>
      <c r="E23" s="103" t="s">
        <v>41</v>
      </c>
      <c r="F23" s="104"/>
      <c r="G23" s="104"/>
      <c r="H23" s="104"/>
      <c r="I23" s="10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6" customFormat="1" ht="30.75" customHeight="1" thickBot="1" x14ac:dyDescent="0.2">
      <c r="A24" s="47" t="s">
        <v>0</v>
      </c>
      <c r="B24" s="116" t="s">
        <v>40</v>
      </c>
      <c r="C24" s="116"/>
      <c r="D24" s="117"/>
      <c r="E24" s="106"/>
      <c r="F24" s="107"/>
      <c r="G24" s="107"/>
      <c r="H24" s="107"/>
      <c r="I24" s="10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6" customFormat="1" ht="16.5" customHeight="1" x14ac:dyDescent="0.15">
      <c r="A25" s="52"/>
      <c r="B25" s="53"/>
      <c r="C25" s="53"/>
      <c r="D25" s="53"/>
      <c r="E25" s="54"/>
      <c r="F25" s="54"/>
      <c r="G25" s="54"/>
      <c r="H25" s="54"/>
      <c r="I25" s="5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41" customFormat="1" ht="18" customHeight="1" x14ac:dyDescent="0.15">
      <c r="A26" s="39" t="s">
        <v>30</v>
      </c>
      <c r="B26" s="20"/>
      <c r="C26" s="20"/>
      <c r="D26" s="20"/>
      <c r="E26" s="20"/>
      <c r="F26" s="20"/>
      <c r="G26" s="2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</row>
    <row r="27" spans="1:25" s="4" customFormat="1" ht="18" customHeight="1" x14ac:dyDescent="0.15">
      <c r="A27" s="28"/>
      <c r="B27" s="28"/>
      <c r="C27" s="28"/>
      <c r="D27" s="28"/>
      <c r="E27" s="28"/>
      <c r="F27" s="28"/>
      <c r="G27" s="28"/>
      <c r="H27" s="41"/>
      <c r="I27" s="41"/>
    </row>
    <row r="28" spans="1:25" s="20" customFormat="1" ht="21.75" customHeight="1" x14ac:dyDescent="0.15">
      <c r="A28" s="109" t="s">
        <v>12</v>
      </c>
      <c r="B28" s="109"/>
      <c r="C28" s="41"/>
      <c r="D28" s="41"/>
      <c r="E28" s="41"/>
      <c r="F28" s="76" t="s">
        <v>29</v>
      </c>
      <c r="G28" s="76"/>
      <c r="H28" s="27"/>
      <c r="I28" s="27"/>
    </row>
    <row r="29" spans="1:25" s="20" customFormat="1" ht="21.75" customHeight="1" x14ac:dyDescent="0.15">
      <c r="A29" s="109" t="s">
        <v>13</v>
      </c>
      <c r="B29" s="109"/>
      <c r="C29" s="41"/>
      <c r="D29" s="41"/>
      <c r="E29" s="41"/>
      <c r="F29" s="43"/>
      <c r="G29" s="43"/>
      <c r="H29" s="43"/>
      <c r="I29" s="43"/>
    </row>
    <row r="30" spans="1:25" s="20" customFormat="1" x14ac:dyDescent="0.15">
      <c r="A30" s="7"/>
      <c r="B30" s="15"/>
      <c r="C30" s="15"/>
      <c r="D30" s="15"/>
      <c r="E30" s="15"/>
      <c r="F30" s="16"/>
      <c r="G30" s="16"/>
      <c r="H30" s="4"/>
      <c r="I30" s="4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  <row r="95" spans="1:1" s="20" customFormat="1" x14ac:dyDescent="0.15">
      <c r="A95" s="19"/>
    </row>
    <row r="96" spans="1:1" s="20" customFormat="1" x14ac:dyDescent="0.15">
      <c r="A96" s="19"/>
    </row>
    <row r="97" spans="1:1" s="20" customFormat="1" x14ac:dyDescent="0.15">
      <c r="A97" s="19"/>
    </row>
  </sheetData>
  <mergeCells count="20">
    <mergeCell ref="A28:B28"/>
    <mergeCell ref="A29:B29"/>
    <mergeCell ref="A19:D19"/>
    <mergeCell ref="A21:B21"/>
    <mergeCell ref="B23:D2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2.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3793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3" r:id="rId4"/>
      </mc:Fallback>
    </mc:AlternateContent>
    <mc:AlternateContent xmlns:mc="http://schemas.openxmlformats.org/markup-compatibility/2006">
      <mc:Choice Requires="x14">
        <oleObject progId="Equation.3" shapeId="33794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4" r:id="rId6"/>
      </mc:Fallback>
    </mc:AlternateContent>
    <mc:AlternateContent xmlns:mc="http://schemas.openxmlformats.org/markup-compatibility/2006">
      <mc:Choice Requires="x14">
        <oleObject progId="Equation.3" shapeId="33795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5" r:id="rId7"/>
      </mc:Fallback>
    </mc:AlternateContent>
    <mc:AlternateContent xmlns:mc="http://schemas.openxmlformats.org/markup-compatibility/2006">
      <mc:Choice Requires="x14">
        <oleObject progId="Equation.3" shapeId="33796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6" r:id="rId8"/>
      </mc:Fallback>
    </mc:AlternateContent>
    <mc:AlternateContent xmlns:mc="http://schemas.openxmlformats.org/markup-compatibility/2006">
      <mc:Choice Requires="x14">
        <oleObject progId="Equation.3" shapeId="33797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7" r:id="rId9"/>
      </mc:Fallback>
    </mc:AlternateContent>
    <mc:AlternateContent xmlns:mc="http://schemas.openxmlformats.org/markup-compatibility/2006">
      <mc:Choice Requires="x14">
        <oleObject progId="Equation.3" shapeId="33798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8" r:id="rId10"/>
      </mc:Fallback>
    </mc:AlternateContent>
    <mc:AlternateContent xmlns:mc="http://schemas.openxmlformats.org/markup-compatibility/2006">
      <mc:Choice Requires="x14">
        <oleObject progId="Equation.3" shapeId="33799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799" r:id="rId11"/>
      </mc:Fallback>
    </mc:AlternateContent>
    <mc:AlternateContent xmlns:mc="http://schemas.openxmlformats.org/markup-compatibility/2006">
      <mc:Choice Requires="x14">
        <oleObject progId="Equation.3" shapeId="33800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800" r:id="rId12"/>
      </mc:Fallback>
    </mc:AlternateContent>
    <mc:AlternateContent xmlns:mc="http://schemas.openxmlformats.org/markup-compatibility/2006">
      <mc:Choice Requires="x14">
        <oleObject progId="Equation.3" shapeId="33801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801" r:id="rId13"/>
      </mc:Fallback>
    </mc:AlternateContent>
    <mc:AlternateContent xmlns:mc="http://schemas.openxmlformats.org/markup-compatibility/2006">
      <mc:Choice Requires="x14">
        <oleObject progId="Equation.3" shapeId="33802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3802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20"/>
    <col min="26" max="16384" width="9.140625" style="28"/>
  </cols>
  <sheetData>
    <row r="1" spans="1:25" s="22" customFormat="1" ht="18" customHeight="1" x14ac:dyDescent="0.15">
      <c r="A1" s="95" t="s">
        <v>6</v>
      </c>
      <c r="B1" s="95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6" t="s">
        <v>7</v>
      </c>
      <c r="B2" s="96"/>
      <c r="C2" s="96"/>
      <c r="D2" s="23" t="s">
        <v>8</v>
      </c>
      <c r="E2" s="96"/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97" t="s">
        <v>19</v>
      </c>
      <c r="B3" s="97"/>
      <c r="C3" s="97"/>
      <c r="D3" s="80" t="s">
        <v>28</v>
      </c>
      <c r="E3" s="97"/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98" t="s">
        <v>9</v>
      </c>
      <c r="B5" s="98"/>
      <c r="C5" s="2"/>
      <c r="D5" s="79"/>
      <c r="E5" s="79"/>
      <c r="F5" s="79"/>
      <c r="G5" s="7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99" t="s">
        <v>31</v>
      </c>
      <c r="B6" s="99"/>
      <c r="C6" s="99"/>
      <c r="D6" s="29" t="s">
        <v>8</v>
      </c>
      <c r="E6" s="100" t="s">
        <v>32</v>
      </c>
      <c r="F6" s="100"/>
      <c r="G6" s="100"/>
      <c r="H6" s="100"/>
      <c r="I6" s="10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1" t="s">
        <v>34</v>
      </c>
      <c r="B7" s="101"/>
      <c r="C7" s="101"/>
      <c r="D7" s="30" t="s">
        <v>11</v>
      </c>
      <c r="E7" s="101" t="s">
        <v>33</v>
      </c>
      <c r="F7" s="101"/>
      <c r="G7" s="101"/>
      <c r="H7" s="101"/>
      <c r="I7" s="10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2" t="s">
        <v>10</v>
      </c>
      <c r="B9" s="102"/>
      <c r="C9" s="102"/>
      <c r="D9" s="102"/>
      <c r="E9" s="102"/>
      <c r="F9" s="102"/>
      <c r="G9" s="102"/>
      <c r="H9" s="102"/>
      <c r="I9" s="10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4" t="s">
        <v>47</v>
      </c>
      <c r="B11" s="94"/>
      <c r="C11" s="94"/>
      <c r="D11" s="94"/>
      <c r="E11" s="94"/>
      <c r="F11" s="94"/>
      <c r="G11" s="94"/>
      <c r="H11" s="94"/>
      <c r="I11" s="9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75" t="s">
        <v>18</v>
      </c>
      <c r="D13" s="78" t="s">
        <v>4</v>
      </c>
      <c r="E13" s="74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63" t="s">
        <v>0</v>
      </c>
      <c r="B15" s="38" t="s">
        <v>48</v>
      </c>
      <c r="C15" s="14">
        <v>760</v>
      </c>
      <c r="D15" s="81" t="s">
        <v>37</v>
      </c>
      <c r="E15" s="84"/>
      <c r="F15" s="44"/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36" customHeight="1" thickBot="1" x14ac:dyDescent="0.2">
      <c r="A16" s="70" t="s">
        <v>1</v>
      </c>
      <c r="B16" s="71" t="s">
        <v>49</v>
      </c>
      <c r="C16" s="72">
        <v>1216</v>
      </c>
      <c r="D16" s="83" t="s">
        <v>37</v>
      </c>
      <c r="E16" s="86"/>
      <c r="F16" s="59"/>
      <c r="G16" s="60">
        <f t="shared" ref="G16" si="0">F16*E16</f>
        <v>0</v>
      </c>
      <c r="H16" s="60">
        <f t="shared" ref="H16" si="1">E16+G16</f>
        <v>0</v>
      </c>
      <c r="I16" s="61">
        <f t="shared" ref="I16" si="2"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6" customFormat="1" ht="24" customHeight="1" thickBot="1" x14ac:dyDescent="0.2">
      <c r="A17" s="110" t="s">
        <v>24</v>
      </c>
      <c r="B17" s="111"/>
      <c r="C17" s="111"/>
      <c r="D17" s="111"/>
      <c r="E17" s="62">
        <f>SUM(E15:E16)</f>
        <v>0</v>
      </c>
      <c r="F17" s="55"/>
      <c r="G17" s="55"/>
      <c r="H17" s="56"/>
      <c r="I17" s="57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6" customFormat="1" ht="10.5" customHeight="1" x14ac:dyDescent="0.15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6" customFormat="1" ht="19.5" customHeight="1" x14ac:dyDescent="0.15">
      <c r="A19" s="112" t="s">
        <v>39</v>
      </c>
      <c r="B19" s="112"/>
      <c r="C19" s="49"/>
      <c r="D19" s="49"/>
      <c r="E19" s="49"/>
      <c r="F19" s="50"/>
      <c r="G19" s="50"/>
      <c r="H19" s="51"/>
      <c r="I19" s="5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10.5" customHeight="1" thickBot="1" x14ac:dyDescent="0.2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24.75" customHeight="1" thickBot="1" x14ac:dyDescent="0.2">
      <c r="A21" s="77" t="s">
        <v>27</v>
      </c>
      <c r="B21" s="113" t="s">
        <v>26</v>
      </c>
      <c r="C21" s="114"/>
      <c r="D21" s="115"/>
      <c r="E21" s="103" t="s">
        <v>41</v>
      </c>
      <c r="F21" s="104"/>
      <c r="G21" s="104"/>
      <c r="H21" s="104"/>
      <c r="I21" s="10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30.75" customHeight="1" thickBot="1" x14ac:dyDescent="0.2">
      <c r="A22" s="47" t="s">
        <v>0</v>
      </c>
      <c r="B22" s="116" t="s">
        <v>40</v>
      </c>
      <c r="C22" s="116"/>
      <c r="D22" s="117"/>
      <c r="E22" s="106"/>
      <c r="F22" s="107"/>
      <c r="G22" s="107"/>
      <c r="H22" s="107"/>
      <c r="I22" s="10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16.5" customHeight="1" x14ac:dyDescent="0.15">
      <c r="A23" s="52"/>
      <c r="B23" s="53"/>
      <c r="C23" s="53"/>
      <c r="D23" s="53"/>
      <c r="E23" s="54"/>
      <c r="F23" s="54"/>
      <c r="G23" s="54"/>
      <c r="H23" s="54"/>
      <c r="I23" s="5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1" customFormat="1" ht="18" customHeight="1" x14ac:dyDescent="0.15">
      <c r="A24" s="39" t="s">
        <v>30</v>
      </c>
      <c r="B24" s="20"/>
      <c r="C24" s="20"/>
      <c r="D24" s="20"/>
      <c r="E24" s="20"/>
      <c r="F24" s="20"/>
      <c r="G24" s="2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 s="4" customFormat="1" ht="18" customHeight="1" x14ac:dyDescent="0.15">
      <c r="A25" s="28"/>
      <c r="B25" s="28"/>
      <c r="C25" s="28"/>
      <c r="D25" s="28"/>
      <c r="E25" s="28"/>
      <c r="F25" s="28"/>
      <c r="G25" s="28"/>
      <c r="H25" s="41"/>
      <c r="I25" s="41"/>
    </row>
    <row r="26" spans="1:25" s="20" customFormat="1" ht="21.75" customHeight="1" x14ac:dyDescent="0.15">
      <c r="A26" s="109" t="s">
        <v>12</v>
      </c>
      <c r="B26" s="109"/>
      <c r="C26" s="41"/>
      <c r="D26" s="41"/>
      <c r="E26" s="41"/>
      <c r="F26" s="76" t="s">
        <v>29</v>
      </c>
      <c r="G26" s="76"/>
      <c r="H26" s="27"/>
      <c r="I26" s="27"/>
    </row>
    <row r="27" spans="1:25" s="20" customFormat="1" ht="21.75" customHeight="1" x14ac:dyDescent="0.15">
      <c r="A27" s="109" t="s">
        <v>13</v>
      </c>
      <c r="B27" s="109"/>
      <c r="C27" s="41"/>
      <c r="D27" s="41"/>
      <c r="E27" s="41"/>
      <c r="F27" s="43"/>
      <c r="G27" s="43"/>
      <c r="H27" s="43"/>
      <c r="I27" s="43"/>
    </row>
    <row r="28" spans="1:25" s="20" customFormat="1" x14ac:dyDescent="0.15">
      <c r="A28" s="7"/>
      <c r="B28" s="15"/>
      <c r="C28" s="15"/>
      <c r="D28" s="15"/>
      <c r="E28" s="15"/>
      <c r="F28" s="16"/>
      <c r="G28" s="16"/>
      <c r="H28" s="4"/>
      <c r="I28" s="4"/>
    </row>
    <row r="29" spans="1:25" s="20" customFormat="1" x14ac:dyDescent="0.15">
      <c r="A29" s="19"/>
    </row>
    <row r="30" spans="1:25" s="20" customFormat="1" x14ac:dyDescent="0.15">
      <c r="A30" s="19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  <row r="95" spans="1:1" s="20" customFormat="1" x14ac:dyDescent="0.15">
      <c r="A95" s="19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3.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4817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17" r:id="rId4"/>
      </mc:Fallback>
    </mc:AlternateContent>
    <mc:AlternateContent xmlns:mc="http://schemas.openxmlformats.org/markup-compatibility/2006">
      <mc:Choice Requires="x14">
        <oleObject progId="Equation.3" shapeId="34818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18" r:id="rId6"/>
      </mc:Fallback>
    </mc:AlternateContent>
    <mc:AlternateContent xmlns:mc="http://schemas.openxmlformats.org/markup-compatibility/2006">
      <mc:Choice Requires="x14">
        <oleObject progId="Equation.3" shapeId="34819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19" r:id="rId7"/>
      </mc:Fallback>
    </mc:AlternateContent>
    <mc:AlternateContent xmlns:mc="http://schemas.openxmlformats.org/markup-compatibility/2006">
      <mc:Choice Requires="x14">
        <oleObject progId="Equation.3" shapeId="34820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0" r:id="rId8"/>
      </mc:Fallback>
    </mc:AlternateContent>
    <mc:AlternateContent xmlns:mc="http://schemas.openxmlformats.org/markup-compatibility/2006">
      <mc:Choice Requires="x14">
        <oleObject progId="Equation.3" shapeId="34821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1" r:id="rId9"/>
      </mc:Fallback>
    </mc:AlternateContent>
    <mc:AlternateContent xmlns:mc="http://schemas.openxmlformats.org/markup-compatibility/2006">
      <mc:Choice Requires="x14">
        <oleObject progId="Equation.3" shapeId="34822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2" r:id="rId10"/>
      </mc:Fallback>
    </mc:AlternateContent>
    <mc:AlternateContent xmlns:mc="http://schemas.openxmlformats.org/markup-compatibility/2006">
      <mc:Choice Requires="x14">
        <oleObject progId="Equation.3" shapeId="34823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3" r:id="rId11"/>
      </mc:Fallback>
    </mc:AlternateContent>
    <mc:AlternateContent xmlns:mc="http://schemas.openxmlformats.org/markup-compatibility/2006">
      <mc:Choice Requires="x14">
        <oleObject progId="Equation.3" shapeId="34824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4" r:id="rId12"/>
      </mc:Fallback>
    </mc:AlternateContent>
    <mc:AlternateContent xmlns:mc="http://schemas.openxmlformats.org/markup-compatibility/2006">
      <mc:Choice Requires="x14">
        <oleObject progId="Equation.3" shapeId="34825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5" r:id="rId13"/>
      </mc:Fallback>
    </mc:AlternateContent>
    <mc:AlternateContent xmlns:mc="http://schemas.openxmlformats.org/markup-compatibility/2006">
      <mc:Choice Requires="x14">
        <oleObject progId="Equation.3" shapeId="34826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4826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4"/>
  <sheetViews>
    <sheetView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20"/>
    <col min="26" max="16384" width="9.140625" style="28"/>
  </cols>
  <sheetData>
    <row r="1" spans="1:25" s="22" customFormat="1" ht="18" customHeight="1" x14ac:dyDescent="0.15">
      <c r="A1" s="95" t="s">
        <v>6</v>
      </c>
      <c r="B1" s="95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96" t="s">
        <v>7</v>
      </c>
      <c r="B2" s="96"/>
      <c r="C2" s="96"/>
      <c r="D2" s="23" t="s">
        <v>8</v>
      </c>
      <c r="E2" s="96"/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97" t="s">
        <v>19</v>
      </c>
      <c r="B3" s="97"/>
      <c r="C3" s="97"/>
      <c r="D3" s="80" t="s">
        <v>28</v>
      </c>
      <c r="E3" s="97"/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98" t="s">
        <v>9</v>
      </c>
      <c r="B5" s="98"/>
      <c r="C5" s="2"/>
      <c r="D5" s="79"/>
      <c r="E5" s="79"/>
      <c r="F5" s="79"/>
      <c r="G5" s="7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99" t="s">
        <v>31</v>
      </c>
      <c r="B6" s="99"/>
      <c r="C6" s="99"/>
      <c r="D6" s="29" t="s">
        <v>8</v>
      </c>
      <c r="E6" s="100" t="s">
        <v>32</v>
      </c>
      <c r="F6" s="100"/>
      <c r="G6" s="100"/>
      <c r="H6" s="100"/>
      <c r="I6" s="10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01" t="s">
        <v>34</v>
      </c>
      <c r="B7" s="101"/>
      <c r="C7" s="101"/>
      <c r="D7" s="30" t="s">
        <v>11</v>
      </c>
      <c r="E7" s="101" t="s">
        <v>33</v>
      </c>
      <c r="F7" s="101"/>
      <c r="G7" s="101"/>
      <c r="H7" s="101"/>
      <c r="I7" s="10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02" t="s">
        <v>10</v>
      </c>
      <c r="B9" s="102"/>
      <c r="C9" s="102"/>
      <c r="D9" s="102"/>
      <c r="E9" s="102"/>
      <c r="F9" s="102"/>
      <c r="G9" s="102"/>
      <c r="H9" s="102"/>
      <c r="I9" s="10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94" t="s">
        <v>50</v>
      </c>
      <c r="B11" s="94"/>
      <c r="C11" s="94"/>
      <c r="D11" s="94"/>
      <c r="E11" s="94"/>
      <c r="F11" s="94"/>
      <c r="G11" s="94"/>
      <c r="H11" s="94"/>
      <c r="I11" s="9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75" t="s">
        <v>18</v>
      </c>
      <c r="D13" s="78" t="s">
        <v>4</v>
      </c>
      <c r="E13" s="74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44.25" customHeight="1" thickBot="1" x14ac:dyDescent="0.2">
      <c r="A15" s="47" t="s">
        <v>0</v>
      </c>
      <c r="B15" s="87" t="s">
        <v>51</v>
      </c>
      <c r="C15" s="88">
        <v>760</v>
      </c>
      <c r="D15" s="89" t="s">
        <v>37</v>
      </c>
      <c r="E15" s="90"/>
      <c r="F15" s="91"/>
      <c r="G15" s="92">
        <f>F15*E15</f>
        <v>0</v>
      </c>
      <c r="H15" s="92">
        <f>E15+G15</f>
        <v>0</v>
      </c>
      <c r="I15" s="93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6" customFormat="1" ht="24" customHeight="1" thickBot="1" x14ac:dyDescent="0.2">
      <c r="A16" s="110" t="s">
        <v>24</v>
      </c>
      <c r="B16" s="111"/>
      <c r="C16" s="111"/>
      <c r="D16" s="111"/>
      <c r="E16" s="62">
        <f>SUM(E15)</f>
        <v>0</v>
      </c>
      <c r="F16" s="55"/>
      <c r="G16" s="55"/>
      <c r="H16" s="56"/>
      <c r="I16" s="57">
        <f>SUM(I15:I15)</f>
        <v>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s="26" customFormat="1" ht="10.5" customHeight="1" x14ac:dyDescent="0.15">
      <c r="A17" s="7"/>
      <c r="B17" s="15"/>
      <c r="C17" s="15"/>
      <c r="D17" s="15"/>
      <c r="E17" s="15"/>
      <c r="F17" s="16"/>
      <c r="G17" s="1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6" customFormat="1" ht="19.5" customHeight="1" x14ac:dyDescent="0.15">
      <c r="A18" s="112" t="s">
        <v>39</v>
      </c>
      <c r="B18" s="112"/>
      <c r="C18" s="49"/>
      <c r="D18" s="49"/>
      <c r="E18" s="49"/>
      <c r="F18" s="50"/>
      <c r="G18" s="50"/>
      <c r="H18" s="51"/>
      <c r="I18" s="5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6" customFormat="1" ht="10.5" customHeight="1" thickBot="1" x14ac:dyDescent="0.2">
      <c r="A19" s="7"/>
      <c r="B19" s="15"/>
      <c r="C19" s="15"/>
      <c r="D19" s="15"/>
      <c r="E19" s="15"/>
      <c r="F19" s="16"/>
      <c r="G19" s="1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24.75" customHeight="1" thickBot="1" x14ac:dyDescent="0.2">
      <c r="A20" s="77" t="s">
        <v>27</v>
      </c>
      <c r="B20" s="113" t="s">
        <v>26</v>
      </c>
      <c r="C20" s="114"/>
      <c r="D20" s="115"/>
      <c r="E20" s="103" t="s">
        <v>41</v>
      </c>
      <c r="F20" s="104"/>
      <c r="G20" s="104"/>
      <c r="H20" s="104"/>
      <c r="I20" s="10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30.75" customHeight="1" thickBot="1" x14ac:dyDescent="0.2">
      <c r="A21" s="47" t="s">
        <v>0</v>
      </c>
      <c r="B21" s="116" t="s">
        <v>40</v>
      </c>
      <c r="C21" s="116"/>
      <c r="D21" s="117"/>
      <c r="E21" s="106"/>
      <c r="F21" s="107"/>
      <c r="G21" s="107"/>
      <c r="H21" s="107"/>
      <c r="I21" s="10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16.5" customHeight="1" x14ac:dyDescent="0.15">
      <c r="A22" s="52"/>
      <c r="B22" s="53"/>
      <c r="C22" s="53"/>
      <c r="D22" s="53"/>
      <c r="E22" s="54"/>
      <c r="F22" s="54"/>
      <c r="G22" s="54"/>
      <c r="H22" s="54"/>
      <c r="I22" s="5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41" customFormat="1" ht="18" customHeight="1" x14ac:dyDescent="0.15">
      <c r="A23" s="39" t="s">
        <v>30</v>
      </c>
      <c r="B23" s="20"/>
      <c r="C23" s="20"/>
      <c r="D23" s="20"/>
      <c r="E23" s="20"/>
      <c r="F23" s="20"/>
      <c r="G23" s="2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  <row r="24" spans="1:25" s="4" customFormat="1" ht="18" customHeight="1" x14ac:dyDescent="0.15">
      <c r="A24" s="28"/>
      <c r="B24" s="28"/>
      <c r="C24" s="28"/>
      <c r="D24" s="28"/>
      <c r="E24" s="28"/>
      <c r="F24" s="28"/>
      <c r="G24" s="28"/>
      <c r="H24" s="41"/>
      <c r="I24" s="41"/>
    </row>
    <row r="25" spans="1:25" s="20" customFormat="1" ht="21.75" customHeight="1" x14ac:dyDescent="0.15">
      <c r="A25" s="109" t="s">
        <v>12</v>
      </c>
      <c r="B25" s="109"/>
      <c r="C25" s="41"/>
      <c r="D25" s="41"/>
      <c r="E25" s="41"/>
      <c r="F25" s="76" t="s">
        <v>29</v>
      </c>
      <c r="G25" s="76"/>
      <c r="H25" s="27"/>
      <c r="I25" s="27"/>
    </row>
    <row r="26" spans="1:25" s="20" customFormat="1" ht="21.75" customHeight="1" x14ac:dyDescent="0.15">
      <c r="A26" s="109" t="s">
        <v>13</v>
      </c>
      <c r="B26" s="109"/>
      <c r="C26" s="41"/>
      <c r="D26" s="41"/>
      <c r="E26" s="41"/>
      <c r="F26" s="43"/>
      <c r="G26" s="43"/>
      <c r="H26" s="43"/>
      <c r="I26" s="43"/>
    </row>
    <row r="27" spans="1:25" s="20" customFormat="1" x14ac:dyDescent="0.15">
      <c r="A27" s="7"/>
      <c r="B27" s="15"/>
      <c r="C27" s="15"/>
      <c r="D27" s="15"/>
      <c r="E27" s="15"/>
      <c r="F27" s="16"/>
      <c r="G27" s="16"/>
      <c r="H27" s="4"/>
      <c r="I27" s="4"/>
    </row>
    <row r="28" spans="1:25" s="20" customFormat="1" x14ac:dyDescent="0.15">
      <c r="A28" s="19"/>
    </row>
    <row r="29" spans="1:25" s="20" customFormat="1" x14ac:dyDescent="0.15">
      <c r="A29" s="19"/>
    </row>
    <row r="30" spans="1:25" s="20" customFormat="1" x14ac:dyDescent="0.15">
      <c r="A30" s="19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</sheetData>
  <mergeCells count="20">
    <mergeCell ref="A25:B25"/>
    <mergeCell ref="A26:B26"/>
    <mergeCell ref="A16:D16"/>
    <mergeCell ref="A18:B18"/>
    <mergeCell ref="B20:D20"/>
    <mergeCell ref="E20:I20"/>
    <mergeCell ref="B21:D21"/>
    <mergeCell ref="E21:I21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4.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5841" r:id="rId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1" r:id="rId4"/>
      </mc:Fallback>
    </mc:AlternateContent>
    <mc:AlternateContent xmlns:mc="http://schemas.openxmlformats.org/markup-compatibility/2006">
      <mc:Choice Requires="x14">
        <oleObject progId="Equation.3" shapeId="35842" r:id="rId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2" r:id="rId6"/>
      </mc:Fallback>
    </mc:AlternateContent>
    <mc:AlternateContent xmlns:mc="http://schemas.openxmlformats.org/markup-compatibility/2006">
      <mc:Choice Requires="x14">
        <oleObject progId="Equation.3" shapeId="35843" r:id="rId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3" r:id="rId7"/>
      </mc:Fallback>
    </mc:AlternateContent>
    <mc:AlternateContent xmlns:mc="http://schemas.openxmlformats.org/markup-compatibility/2006">
      <mc:Choice Requires="x14">
        <oleObject progId="Equation.3" shapeId="35844" r:id="rId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4" r:id="rId8"/>
      </mc:Fallback>
    </mc:AlternateContent>
    <mc:AlternateContent xmlns:mc="http://schemas.openxmlformats.org/markup-compatibility/2006">
      <mc:Choice Requires="x14">
        <oleObject progId="Equation.3" shapeId="35845" r:id="rId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5" r:id="rId9"/>
      </mc:Fallback>
    </mc:AlternateContent>
    <mc:AlternateContent xmlns:mc="http://schemas.openxmlformats.org/markup-compatibility/2006">
      <mc:Choice Requires="x14">
        <oleObject progId="Equation.3" shapeId="35846" r:id="rId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6" r:id="rId10"/>
      </mc:Fallback>
    </mc:AlternateContent>
    <mc:AlternateContent xmlns:mc="http://schemas.openxmlformats.org/markup-compatibility/2006">
      <mc:Choice Requires="x14">
        <oleObject progId="Equation.3" shapeId="35847" r:id="rId1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7" r:id="rId11"/>
      </mc:Fallback>
    </mc:AlternateContent>
    <mc:AlternateContent xmlns:mc="http://schemas.openxmlformats.org/markup-compatibility/2006">
      <mc:Choice Requires="x14">
        <oleObject progId="Equation.3" shapeId="35848" r:id="rId1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8" r:id="rId12"/>
      </mc:Fallback>
    </mc:AlternateContent>
    <mc:AlternateContent xmlns:mc="http://schemas.openxmlformats.org/markup-compatibility/2006">
      <mc:Choice Requires="x14">
        <oleObject progId="Equation.3" shapeId="35849" r:id="rId13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49" r:id="rId13"/>
      </mc:Fallback>
    </mc:AlternateContent>
    <mc:AlternateContent xmlns:mc="http://schemas.openxmlformats.org/markup-compatibility/2006">
      <mc:Choice Requires="x14">
        <oleObject progId="Equation.3" shapeId="35850" r:id="rId1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76200</xdr:colOff>
                <xdr:row>16</xdr:row>
                <xdr:rowOff>0</xdr:rowOff>
              </to>
            </anchor>
          </objectPr>
        </oleObject>
      </mc:Choice>
      <mc:Fallback>
        <oleObject progId="Equation.3" shapeId="35850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'1. sklop'!Področje_tiskanja</vt:lpstr>
      <vt:lpstr>'2. sklop'!Področje_tiskanja</vt:lpstr>
      <vt:lpstr>'3. sklop'!Področje_tiskanja</vt:lpstr>
      <vt:lpstr>'4.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2017-03-21T10:14:32Z</cp:lastPrinted>
  <dcterms:created xsi:type="dcterms:W3CDTF">2005-07-13T09:17:54Z</dcterms:created>
  <dcterms:modified xsi:type="dcterms:W3CDTF">2017-03-21T10:14:42Z</dcterms:modified>
</cp:coreProperties>
</file>